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ene\Documents\Tenders-Consultants\BCP Delchevo-Carina-Ilija\WTD-BCP Delchevo\Volume 4\Volume 4-Final\"/>
    </mc:Choice>
  </mc:AlternateContent>
  <bookViews>
    <workbookView xWindow="720" yWindow="345" windowWidth="15480" windowHeight="11535"/>
  </bookViews>
  <sheets>
    <sheet name="General Items " sheetId="1" r:id="rId1"/>
  </sheets>
  <definedNames>
    <definedName name="_xlnm.Print_Area" localSheetId="0">'General Items '!$A$1:$G$15</definedName>
    <definedName name="_xlnm.Print_Titles" localSheetId="0">'General Items '!$3:$3</definedName>
  </definedNames>
  <calcPr calcId="162913" iterateDelta="1E-4"/>
</workbook>
</file>

<file path=xl/calcChain.xml><?xml version="1.0" encoding="utf-8"?>
<calcChain xmlns="http://schemas.openxmlformats.org/spreadsheetml/2006/main">
  <c r="G9" i="1" l="1"/>
  <c r="G14" i="1" s="1"/>
  <c r="G8" i="1"/>
  <c r="G7" i="1"/>
  <c r="G4" i="1"/>
  <c r="G6" i="1"/>
  <c r="G5" i="1"/>
  <c r="G11" i="1"/>
  <c r="G10" i="1" l="1"/>
  <c r="G13" i="1" l="1"/>
  <c r="XFD13" i="1" s="1"/>
  <c r="G12" i="1"/>
</calcChain>
</file>

<file path=xl/sharedStrings.xml><?xml version="1.0" encoding="utf-8"?>
<sst xmlns="http://schemas.openxmlformats.org/spreadsheetml/2006/main" count="38" uniqueCount="34">
  <si>
    <t>LS</t>
  </si>
  <si>
    <t>month</t>
  </si>
  <si>
    <t>pcs</t>
  </si>
  <si>
    <r>
      <t xml:space="preserve">РЕКОНСТРУКЦИЈА И НАДГРАДБА НА ГРАНИЧЕН ПРЕМИН ДЕЛЧЕВО
</t>
    </r>
    <r>
      <rPr>
        <b/>
        <sz val="11"/>
        <color rgb="FF0000CC"/>
        <rFont val="Arial Narrow"/>
        <family val="2"/>
        <charset val="204"/>
      </rPr>
      <t>RECONSTRUCTION AND UPGRADING WORKS OF BORDER CROSSING POINT DELCHEVO</t>
    </r>
  </si>
  <si>
    <r>
      <t xml:space="preserve">Обезбедување на интернет линија во канцеларијата на Надзорниот тим.
</t>
    </r>
    <r>
      <rPr>
        <sz val="11"/>
        <color rgb="FF0000CC"/>
        <rFont val="Arial Narrow"/>
        <family val="2"/>
        <charset val="204"/>
      </rPr>
      <t>Providing internet connection in the Supervisor's offices.</t>
    </r>
  </si>
  <si>
    <r>
      <t xml:space="preserve">Ред. Бр.
</t>
    </r>
    <r>
      <rPr>
        <sz val="11"/>
        <color rgb="FF0000CC"/>
        <rFont val="Arial Narrow"/>
        <family val="2"/>
        <charset val="204"/>
      </rPr>
      <t>No.</t>
    </r>
  </si>
  <si>
    <r>
      <t xml:space="preserve">Тех.спец.
</t>
    </r>
    <r>
      <rPr>
        <sz val="11"/>
        <color rgb="FF0000CC"/>
        <rFont val="Arial Narrow"/>
        <family val="2"/>
        <charset val="204"/>
      </rPr>
      <t>Tech. Specs.</t>
    </r>
  </si>
  <si>
    <r>
      <t xml:space="preserve">Вид на работа / </t>
    </r>
    <r>
      <rPr>
        <sz val="11"/>
        <color rgb="FF0000CC"/>
        <rFont val="Arial Narrow"/>
        <family val="2"/>
        <charset val="204"/>
      </rPr>
      <t>Description of Works</t>
    </r>
  </si>
  <si>
    <r>
      <t xml:space="preserve">ЕМ
</t>
    </r>
    <r>
      <rPr>
        <sz val="11"/>
        <color rgb="FF0000CC"/>
        <rFont val="Arial Narrow"/>
        <family val="2"/>
        <charset val="204"/>
      </rPr>
      <t>Unit</t>
    </r>
  </si>
  <si>
    <r>
      <t xml:space="preserve">Количина
</t>
    </r>
    <r>
      <rPr>
        <sz val="11"/>
        <color rgb="FF0000CC"/>
        <rFont val="Arial Narrow"/>
        <family val="2"/>
        <charset val="204"/>
      </rPr>
      <t>Estimated Qty</t>
    </r>
  </si>
  <si>
    <r>
      <t xml:space="preserve">Един. Цена
</t>
    </r>
    <r>
      <rPr>
        <sz val="11"/>
        <color rgb="FF0000CC"/>
        <rFont val="Arial Narrow"/>
        <family val="2"/>
        <charset val="204"/>
      </rPr>
      <t>Unit Price
EUR</t>
    </r>
  </si>
  <si>
    <r>
      <t xml:space="preserve">Износ
</t>
    </r>
    <r>
      <rPr>
        <sz val="11"/>
        <color rgb="FF0000CC"/>
        <rFont val="Arial Narrow"/>
        <family val="2"/>
        <charset val="204"/>
      </rPr>
      <t>Amount
EUR</t>
    </r>
  </si>
  <si>
    <r>
      <t xml:space="preserve">ВКУПНО ЗА ОПШТИ РАБОТИ (БЕЗ ДДВ):
</t>
    </r>
    <r>
      <rPr>
        <b/>
        <sz val="11"/>
        <color rgb="FF0000CC"/>
        <rFont val="Arial Narrow"/>
        <family val="2"/>
        <charset val="204"/>
      </rPr>
      <t>TOTAL  GENERAL ITEMS (Excluded of VAT):</t>
    </r>
  </si>
  <si>
    <r>
      <rPr>
        <b/>
        <sz val="11"/>
        <color rgb="FF3333FF"/>
        <rFont val="Arial Narrow"/>
        <family val="2"/>
        <charset val="204"/>
      </rPr>
      <t>GENERAL ITEMS /</t>
    </r>
    <r>
      <rPr>
        <b/>
        <sz val="11"/>
        <rFont val="Arial Narrow"/>
        <family val="2"/>
        <charset val="204"/>
      </rPr>
      <t xml:space="preserve"> ОПШТИ ПОЗИЦИИ</t>
    </r>
  </si>
  <si>
    <r>
      <t xml:space="preserve">Да се набави и монтира информативна табла со мин. димензии 250х125 см во склад со Упаството на ЕУ и македонскиот Закон за градење, со податоци за проектот. Податоци за бојата и текстот ќе  бидат дополнително договорени.
</t>
    </r>
    <r>
      <rPr>
        <sz val="11"/>
        <color rgb="FF0000CC"/>
        <rFont val="Arial Narrow"/>
        <family val="2"/>
        <charset val="204"/>
      </rPr>
      <t>Provide a (approximate dimensions) 250 x125 cm signboard with adequate support according to EU Visibility Manual and Macedonian Law on Construction, containing information about the project. Full detail about colours and text distribution on the signboard shall be provided after the contract awarding</t>
    </r>
  </si>
  <si>
    <t xml:space="preserve">S.C.
19.7 </t>
  </si>
  <si>
    <t>G1</t>
  </si>
  <si>
    <t>G2</t>
  </si>
  <si>
    <t>G3</t>
  </si>
  <si>
    <t>G4</t>
  </si>
  <si>
    <t>G5</t>
  </si>
  <si>
    <t>G6</t>
  </si>
  <si>
    <t>G7</t>
  </si>
  <si>
    <r>
      <t xml:space="preserve">парче/ </t>
    </r>
    <r>
      <rPr>
        <sz val="11"/>
        <color rgb="FF0000CC"/>
        <rFont val="Arial Narrow"/>
        <family val="2"/>
        <charset val="204"/>
      </rPr>
      <t>pcs</t>
    </r>
  </si>
  <si>
    <r>
      <t xml:space="preserve">Изведувачот, зависно од динамиката на работа, да изработи и да спроведе </t>
    </r>
    <r>
      <rPr>
        <u/>
        <sz val="11"/>
        <rFont val="Arial Narrow"/>
        <family val="2"/>
        <charset val="204"/>
      </rPr>
      <t>трансфер-план</t>
    </r>
    <r>
      <rPr>
        <sz val="11"/>
        <rFont val="Arial Narrow"/>
        <family val="2"/>
        <charset val="204"/>
      </rPr>
      <t xml:space="preserve"> за службениците, опремата и инсталациите, со што би се створиле услови за работа на 24/7 часа на граничниот премин за целиот период на изградба..Трансфер планот ќе биде припремен во соработка со претставниците на Царина и Полиција.
</t>
    </r>
    <r>
      <rPr>
        <sz val="11"/>
        <color rgb="FF0000CC"/>
        <rFont val="Arial Narrow"/>
        <family val="2"/>
        <charset val="204"/>
      </rPr>
      <t xml:space="preserve">The Contractor, depending of the works plan, shall develop and implement a Transfer Plan for the officers, equipment and installations, providing adequate working conditions of cross-border staff, which should continue to work 24/7 over full period of construction. Transfer Plan shall be developed with close cooperation with border Police and Customs staff. </t>
    </r>
  </si>
  <si>
    <r>
      <t xml:space="preserve">На основ на одобрениот Трансфер План  да се постават следните контејнери:
</t>
    </r>
    <r>
      <rPr>
        <u/>
        <sz val="11"/>
        <rFont val="Arial Narrow"/>
        <family val="2"/>
        <charset val="204"/>
      </rPr>
      <t xml:space="preserve">На патничкиот премин ( во близина на административната зграда)
</t>
    </r>
    <r>
      <rPr>
        <sz val="11"/>
        <rFont val="Arial Narrow"/>
        <family val="2"/>
        <charset val="204"/>
      </rPr>
      <t xml:space="preserve">- Еден контејнер за потребите на полициски службеници со 2 канцеларии, тоалет и чајна кујна со димензии не помалку од 12х2.4м;
-Еден контејнер за потребите на царинските службеници со 2 канцеларии, тоалет и чајна кујна со димензии не помалку од 12х2.4м;
</t>
    </r>
    <r>
      <rPr>
        <u/>
        <sz val="11"/>
        <rFont val="Arial Narrow"/>
        <family val="2"/>
        <charset val="204"/>
      </rPr>
      <t>На Терминалот (во близина на терминал зградата)
-</t>
    </r>
    <r>
      <rPr>
        <sz val="11"/>
        <rFont val="Arial Narrow"/>
        <family val="2"/>
        <charset val="204"/>
      </rPr>
      <t xml:space="preserve">Еден контејнер за потребите на царинските службеници на Терминал со 2 канцеларии, тоалет и чајна кујна со димензии не помалку од 9х2.4м;
П.С. За сите контејнери во цената да биде  вклучено поврзување со струја, вода и канализација.
</t>
    </r>
    <r>
      <rPr>
        <sz val="11"/>
        <color rgb="FF0000CC"/>
        <rFont val="Arial Narrow"/>
        <family val="2"/>
        <charset val="204"/>
      </rPr>
      <t>Based on the approved Transfer Plan, the following containers shall be placed:</t>
    </r>
    <r>
      <rPr>
        <sz val="11"/>
        <rFont val="Arial Narrow"/>
        <family val="2"/>
        <charset val="204"/>
      </rPr>
      <t xml:space="preserve">
</t>
    </r>
    <r>
      <rPr>
        <u/>
        <sz val="11"/>
        <color rgb="FF0000CC"/>
        <rFont val="Arial Narrow"/>
        <family val="2"/>
        <charset val="204"/>
      </rPr>
      <t>At the passenger border-crossing area</t>
    </r>
    <r>
      <rPr>
        <sz val="11"/>
        <color rgb="FF0000CC"/>
        <rFont val="Arial Narrow"/>
        <family val="2"/>
        <charset val="204"/>
      </rPr>
      <t xml:space="preserve"> (close to the administrative building):
-One container for police officers with 2 rooms, toilet and a kitchenette with dimension not less than 12x2,4m;
-One container for customs officers with 2 rooms, toilet and a kitchenette with dimension not less than 12x2,4m;
</t>
    </r>
    <r>
      <rPr>
        <u/>
        <sz val="11"/>
        <color rgb="FF0000CC"/>
        <rFont val="Arial Narrow"/>
        <family val="2"/>
        <charset val="204"/>
      </rPr>
      <t xml:space="preserve">At the terminal area (close to the terminal building):
</t>
    </r>
    <r>
      <rPr>
        <sz val="11"/>
        <color rgb="FF0000CC"/>
        <rFont val="Arial Narrow"/>
        <family val="2"/>
        <charset val="204"/>
      </rPr>
      <t>-One container for customs officers with 2 rooms, toilet and a kitchenette with dimension not less than 9x2,4m;
P.S. For all containers, the price should include the connection of electricity, watersupply and wastewater.</t>
    </r>
  </si>
  <si>
    <r>
      <t xml:space="preserve">*Изработка и достава за преглед и прифаќање од страна на Надзорниот орган, на цртежи за измени во текот на  изведбата и изработка на </t>
    </r>
    <r>
      <rPr>
        <u/>
        <sz val="11"/>
        <rFont val="Arial Narrow"/>
        <family val="2"/>
        <charset val="204"/>
      </rPr>
      <t>Проект на изведена состојба</t>
    </r>
    <r>
      <rPr>
        <sz val="11"/>
        <rFont val="Arial Narrow"/>
        <family val="2"/>
        <charset val="204"/>
      </rPr>
      <t xml:space="preserve"> заедно со извршена позитивна ревизија, во согласност со Законот за градење, изработен од лиценцирана фирма за проектирање, со лиценца  А. 
*Проектантска поддршка од страна на проектантската фирма во усогласување на пректите од различни инженерски области. 
</t>
    </r>
    <r>
      <rPr>
        <sz val="11"/>
        <color rgb="FF0000CC"/>
        <rFont val="Arial Narrow"/>
        <family val="2"/>
        <charset val="204"/>
      </rPr>
      <t xml:space="preserve">*Preparation and submission for review and acceptance by the Supervisory Authority of drawings for changes during construction and preparation of an </t>
    </r>
    <r>
      <rPr>
        <u/>
        <sz val="11"/>
        <color rgb="FF0000CC"/>
        <rFont val="Arial Narrow"/>
        <family val="2"/>
        <charset val="204"/>
      </rPr>
      <t xml:space="preserve">As-Built Design </t>
    </r>
    <r>
      <rPr>
        <sz val="11"/>
        <color rgb="FF0000CC"/>
        <rFont val="Arial Narrow"/>
        <family val="2"/>
        <charset val="204"/>
      </rPr>
      <t>together with a positive audit, in accordance with the Law on Construction, prepared by a licensed design firm, with license A.
*Design support from the selected design company in harmonizing designs from different engineering fields.</t>
    </r>
  </si>
  <si>
    <r>
      <rPr>
        <sz val="11"/>
        <rFont val="Arial Narrow"/>
        <family val="2"/>
        <charset val="204"/>
      </rPr>
      <t xml:space="preserve">Потребниот канцелариски мебел, клима уреди и опрема ќе бидат пренесен од постојните објекти во контејнерите. </t>
    </r>
    <r>
      <rPr>
        <sz val="11"/>
        <color rgb="FF0000CC"/>
        <rFont val="Arial Narrow"/>
        <family val="2"/>
        <charset val="204"/>
      </rPr>
      <t xml:space="preserve">
The necessary office furniture, air conditioners and equipment needed for the work should be transferred from the existing premises to the containers. </t>
    </r>
  </si>
  <si>
    <r>
      <t xml:space="preserve">За контејнерот од Надзорот потребно редовно одржување на опремата и чистење на канцеларијата мин 2 пати во неделата додека трае изведбата..
</t>
    </r>
    <r>
      <rPr>
        <sz val="11"/>
        <color rgb="FF0000CC"/>
        <rFont val="Arial Narrow"/>
        <family val="2"/>
        <charset val="204"/>
      </rPr>
      <t>For the Supervisor's container maintaining  office equipment and cleaning min two times per week, during construction period.</t>
    </r>
  </si>
  <si>
    <r>
      <rPr>
        <sz val="11"/>
        <rFont val="Arial Narrow"/>
        <family val="2"/>
        <charset val="204"/>
      </rPr>
      <t>Постоечките ИТ и CCTV инсталации и опрема, да се префрлат(демонтажа и монтажа) од двата објекти (административна зграда и терминална зграда) во привремените контејнери, како и поврзување со контролните кабини на патничкиот премин.
По завршувањето на работите, Изведувачот ќе изврши демонтажа на горе наведената инсталација и опрема од контејнерите  и монтажа во двата објекта како и поврзување со контролните кабини на патниот премин . Овие активности треба да се спроведуваат во тесна соработка со надлежните оддели на Министерството за внатрешни работи и Царинската управа.</t>
    </r>
    <r>
      <rPr>
        <sz val="11"/>
        <color rgb="FF0000CC"/>
        <rFont val="Arial Narrow"/>
        <family val="2"/>
        <charset val="204"/>
      </rPr>
      <t xml:space="preserve">
The existing IT and CCTV installation and equipment shall be transferred (dismantling and assembly) from the two facilities (administrative building and terminal building) to the temporary containers, as well as connecting to the control cabins at the passenger crossing.
After completion of the works, the Contractor shall dismantle the above-mentioned installation and equipment from the containers and install them in the two facilities, as well as connecting to the control cabins at the passanger crossing. 
These activities should be carried out in close cooperation with the relevant departments of the Ministry of Interior and Customs Authority.</t>
    </r>
  </si>
  <si>
    <r>
      <t xml:space="preserve">Да се обезбеди на располагање на Надзорниот тим контејнер со една канцеларија (4x2.4m), една соба за состаноци (7x2.4m) со чајна кујна и тоалет  со димензии на контејнерот 12х2.4м, опремена со следниот намештај:
-Три работни маси со фиоки и 3 столици со тркалца; 
-Една маса за состаноци со димезии 4.00х1.20м заедно со 10 столици за состаноци;
-Сплит систем за греење/ладење 3.50KW( 2 парчиња)
Во цената вклучено снадбувањето вода (за пиење и техничка) и поврзување со струја и канализација.
</t>
    </r>
    <r>
      <rPr>
        <sz val="11"/>
        <color rgb="FF0000CC"/>
        <rFont val="Arial Narrow"/>
        <family val="2"/>
        <charset val="204"/>
      </rPr>
      <t>Provide the Supervisory Team with a container, containing of one office(4x2.4m), one meeting room(7x2.4m) with kitchenette, and toilet with dimensions of container 12x2.4m, equipped with the following furniture:
-Three work tables with drawers and 3 chairs with casters;
-One meeting table measuring 4.00x1.20m together with 10 meeting chairs;
-Split heating/cooling system 3.50KW (2pcs).
-The price includes water supply (drinking and technical) and connection to electricity and sewage</t>
    </r>
  </si>
  <si>
    <r>
      <rPr>
        <u/>
        <sz val="10"/>
        <rFont val="Arial"/>
        <family val="2"/>
        <charset val="204"/>
      </rPr>
      <t>Забелешка:</t>
    </r>
    <r>
      <rPr>
        <sz val="10"/>
        <rFont val="Arial"/>
        <family val="2"/>
        <charset val="204"/>
      </rPr>
      <t xml:space="preserve"> Опремата наведена во точка G1 и G3, во период до максимум еден месец после издавање на Сертификатот за значително завршување на работите се презема во владение на Изведувачот и истата Изведувачот треба да ја отстрани.
</t>
    </r>
    <r>
      <rPr>
        <u/>
        <sz val="10"/>
        <color rgb="FF0000CC"/>
        <rFont val="Arial"/>
        <family val="2"/>
        <charset val="204"/>
      </rPr>
      <t>Note:</t>
    </r>
    <r>
      <rPr>
        <sz val="10"/>
        <color rgb="FF0000CC"/>
        <rFont val="Arial"/>
        <family val="2"/>
        <charset val="204"/>
      </rPr>
      <t>The equipment specified in points G1 and G3 within maximum one month after the issuance of the Certificate of substantial completion of the works are taken into possession of the Contractor and the Contractor should remove it.</t>
    </r>
  </si>
  <si>
    <t>G8</t>
  </si>
  <si>
    <r>
      <t xml:space="preserve">Трошок за приклучок на дополнителна снага на целиот граничен премин Делчево кон електродистрибутивната мрежа на ЕВН-Електродистрибуција.
</t>
    </r>
    <r>
      <rPr>
        <sz val="11"/>
        <color rgb="FF0000CC"/>
        <rFont val="Arial Narrow"/>
        <family val="2"/>
        <charset val="204"/>
      </rPr>
      <t>Cost of connecting additional power of BCP Delchevo to the EVN-Electricity distribution grid.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</si>
</sst>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 _д_е_н_._-;\-* #,##0.00\ _д_е_н_._-;_-* &quot;-&quot;??\ _д_е_н_._-;_-@_-"/>
    <numFmt numFmtId="165" formatCode="#,##0.00_ ;\-#,##0.00\ "/>
    <numFmt numFmtId="166" formatCode="0.0"/>
  </numFmts>
  <fonts count="21" x14ac:knownFonts="1">
    <font>
      <sz val="11"/>
      <name val="Arial"/>
      <charset val="204"/>
    </font>
    <font>
      <sz val="11"/>
      <name val="Times New Roman"/>
      <family val="1"/>
      <charset val="204"/>
    </font>
    <font>
      <sz val="10"/>
      <name val="Arial"/>
      <family val="2"/>
      <charset val="204"/>
    </font>
    <font>
      <sz val="12"/>
      <name val="Times New Roman"/>
      <family val="1"/>
      <charset val="204"/>
    </font>
    <font>
      <sz val="11"/>
      <name val="Arial"/>
      <family val="2"/>
      <charset val="204"/>
    </font>
    <font>
      <sz val="12"/>
      <name val="Arial"/>
      <family val="2"/>
    </font>
    <font>
      <sz val="12"/>
      <name val="Arial"/>
      <family val="2"/>
      <charset val="204"/>
    </font>
    <font>
      <sz val="10"/>
      <name val="Arial"/>
      <family val="2"/>
      <charset val="204"/>
    </font>
    <font>
      <sz val="8"/>
      <name val="Arial"/>
      <family val="2"/>
      <charset val="204"/>
    </font>
    <font>
      <sz val="11"/>
      <color theme="1"/>
      <name val="Calibri"/>
      <family val="2"/>
      <scheme val="minor"/>
    </font>
    <font>
      <b/>
      <sz val="11"/>
      <name val="Arial Narrow"/>
      <family val="2"/>
      <charset val="204"/>
    </font>
    <font>
      <sz val="11"/>
      <name val="Arial Narrow"/>
      <family val="2"/>
      <charset val="204"/>
    </font>
    <font>
      <b/>
      <sz val="11"/>
      <color rgb="FF0000CC"/>
      <name val="Arial Narrow"/>
      <family val="2"/>
      <charset val="204"/>
    </font>
    <font>
      <sz val="11"/>
      <color rgb="FF0000CC"/>
      <name val="Arial Narrow"/>
      <family val="2"/>
      <charset val="204"/>
    </font>
    <font>
      <b/>
      <sz val="11"/>
      <color rgb="FF3333FF"/>
      <name val="Arial Narrow"/>
      <family val="2"/>
      <charset val="204"/>
    </font>
    <font>
      <sz val="10"/>
      <name val="Arial"/>
      <family val="2"/>
      <charset val="1"/>
    </font>
    <font>
      <sz val="10"/>
      <color rgb="FF0000CC"/>
      <name val="Arial"/>
      <family val="2"/>
      <charset val="204"/>
    </font>
    <font>
      <u/>
      <sz val="10"/>
      <name val="Arial"/>
      <family val="2"/>
      <charset val="204"/>
    </font>
    <font>
      <u/>
      <sz val="10"/>
      <color rgb="FF0000CC"/>
      <name val="Arial"/>
      <family val="2"/>
      <charset val="204"/>
    </font>
    <font>
      <u/>
      <sz val="11"/>
      <name val="Arial Narrow"/>
      <family val="2"/>
      <charset val="204"/>
    </font>
    <font>
      <u/>
      <sz val="11"/>
      <color rgb="FF0000CC"/>
      <name val="Arial Narrow"/>
      <family val="2"/>
      <charset val="204"/>
    </font>
  </fonts>
  <fills count="5">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9">
    <xf numFmtId="0" fontId="0" fillId="0" borderId="0"/>
    <xf numFmtId="164" fontId="4" fillId="0" borderId="0" applyFont="0" applyFill="0" applyBorder="0" applyAlignment="0" applyProtection="0"/>
    <xf numFmtId="43" fontId="2" fillId="0" borderId="0" applyFont="0" applyFill="0" applyBorder="0" applyAlignment="0" applyProtection="0"/>
    <xf numFmtId="0" fontId="4" fillId="0" borderId="0"/>
    <xf numFmtId="0" fontId="2" fillId="0" borderId="0"/>
    <xf numFmtId="0" fontId="9" fillId="0" borderId="0"/>
    <xf numFmtId="0" fontId="7" fillId="0" borderId="0"/>
    <xf numFmtId="0" fontId="2" fillId="0" borderId="0"/>
    <xf numFmtId="0" fontId="15" fillId="0" borderId="0"/>
  </cellStyleXfs>
  <cellXfs count="48">
    <xf numFmtId="0" fontId="0" fillId="0" borderId="0" xfId="0"/>
    <xf numFmtId="0" fontId="1" fillId="0" borderId="0" xfId="0" applyFont="1" applyBorder="1"/>
    <xf numFmtId="0" fontId="1" fillId="0" borderId="0" xfId="0" applyFont="1"/>
    <xf numFmtId="0" fontId="3" fillId="0" borderId="0" xfId="0" applyFont="1" applyBorder="1"/>
    <xf numFmtId="0" fontId="3" fillId="0" borderId="0" xfId="0" applyFont="1"/>
    <xf numFmtId="0" fontId="4" fillId="0" borderId="0" xfId="0" applyFont="1" applyBorder="1"/>
    <xf numFmtId="0" fontId="4" fillId="0" borderId="0" xfId="0" applyFont="1"/>
    <xf numFmtId="0" fontId="5" fillId="0" borderId="0" xfId="0" applyFont="1" applyAlignment="1"/>
    <xf numFmtId="0" fontId="6" fillId="0" borderId="0" xfId="0" applyFont="1"/>
    <xf numFmtId="0" fontId="6" fillId="0" borderId="0" xfId="0" applyFont="1" applyAlignment="1">
      <alignment horizontal="center" vertical="top"/>
    </xf>
    <xf numFmtId="0" fontId="6" fillId="0" borderId="0" xfId="0" applyFont="1" applyAlignment="1">
      <alignment horizontal="center"/>
    </xf>
    <xf numFmtId="0" fontId="6" fillId="0" borderId="0" xfId="0" applyFont="1" applyAlignment="1">
      <alignment horizontal="right"/>
    </xf>
    <xf numFmtId="0" fontId="0" fillId="0" borderId="0" xfId="0" applyAlignment="1">
      <alignment horizontal="center" vertical="top"/>
    </xf>
    <xf numFmtId="0" fontId="0" fillId="0" borderId="0" xfId="0" applyAlignment="1">
      <alignment horizontal="center"/>
    </xf>
    <xf numFmtId="0" fontId="0" fillId="0" borderId="0" xfId="0" applyAlignment="1">
      <alignment horizontal="right"/>
    </xf>
    <xf numFmtId="0" fontId="11" fillId="0" borderId="1" xfId="0" applyFont="1" applyBorder="1" applyAlignment="1">
      <alignment horizontal="left" vertical="center" wrapText="1"/>
    </xf>
    <xf numFmtId="4" fontId="11" fillId="0" borderId="1" xfId="0" applyNumberFormat="1" applyFont="1" applyBorder="1" applyAlignment="1">
      <alignment horizontal="center"/>
    </xf>
    <xf numFmtId="3" fontId="11" fillId="0" borderId="1" xfId="0" applyNumberFormat="1" applyFont="1" applyBorder="1" applyAlignment="1">
      <alignment horizontal="center"/>
    </xf>
    <xf numFmtId="4" fontId="11" fillId="0" borderId="1" xfId="1" applyNumberFormat="1" applyFont="1" applyBorder="1" applyAlignment="1">
      <alignment horizontal="right"/>
    </xf>
    <xf numFmtId="0" fontId="11" fillId="0" borderId="1" xfId="0" applyFont="1" applyBorder="1" applyAlignment="1">
      <alignment vertical="center" wrapText="1"/>
    </xf>
    <xf numFmtId="0" fontId="11" fillId="0" borderId="1" xfId="0" applyFont="1" applyBorder="1" applyAlignment="1">
      <alignment horizontal="center"/>
    </xf>
    <xf numFmtId="165" fontId="10" fillId="2" borderId="1" xfId="0" applyNumberFormat="1" applyFont="1" applyFill="1" applyBorder="1" applyAlignment="1">
      <alignment vertical="center"/>
    </xf>
    <xf numFmtId="3" fontId="11" fillId="4" borderId="1" xfId="0" applyNumberFormat="1" applyFont="1" applyFill="1" applyBorder="1" applyAlignment="1">
      <alignment horizontal="center"/>
    </xf>
    <xf numFmtId="3" fontId="6" fillId="0" borderId="0" xfId="0" applyNumberFormat="1" applyFont="1"/>
    <xf numFmtId="2" fontId="11" fillId="4" borderId="1" xfId="0" applyNumberFormat="1" applyFont="1" applyFill="1" applyBorder="1" applyAlignment="1">
      <alignment horizontal="center" vertical="center" wrapText="1"/>
    </xf>
    <xf numFmtId="166" fontId="11" fillId="0" borderId="1" xfId="0" applyNumberFormat="1" applyFont="1" applyBorder="1" applyAlignment="1">
      <alignment horizontal="center" vertical="center"/>
    </xf>
    <xf numFmtId="166" fontId="11" fillId="0" borderId="1" xfId="0" applyNumberFormat="1" applyFont="1" applyBorder="1" applyAlignment="1">
      <alignment horizontal="center" vertical="center" wrapText="1"/>
    </xf>
    <xf numFmtId="4" fontId="11" fillId="0" borderId="3" xfId="8" applyNumberFormat="1" applyFont="1" applyFill="1" applyBorder="1" applyAlignment="1">
      <alignment horizontal="left" vertical="center" wrapText="1"/>
    </xf>
    <xf numFmtId="49" fontId="11" fillId="0" borderId="1" xfId="8" applyNumberFormat="1" applyFont="1" applyFill="1" applyBorder="1" applyAlignment="1">
      <alignment horizontal="center" vertical="center" wrapText="1"/>
    </xf>
    <xf numFmtId="4" fontId="11" fillId="0" borderId="1" xfId="8" applyNumberFormat="1" applyFont="1" applyFill="1" applyBorder="1" applyAlignment="1">
      <alignment horizontal="center" vertical="center" wrapText="1"/>
    </xf>
    <xf numFmtId="4" fontId="13" fillId="0" borderId="1" xfId="8" applyNumberFormat="1" applyFont="1" applyFill="1" applyBorder="1" applyAlignment="1">
      <alignment horizontal="left" vertical="center" wrapText="1"/>
    </xf>
    <xf numFmtId="4" fontId="13" fillId="0" borderId="2" xfId="8" applyNumberFormat="1" applyFont="1" applyFill="1" applyBorder="1" applyAlignment="1">
      <alignment horizontal="left" vertical="center" wrapText="1"/>
    </xf>
    <xf numFmtId="4" fontId="11" fillId="0" borderId="4" xfId="8" applyNumberFormat="1" applyFont="1" applyFill="1" applyBorder="1" applyAlignment="1">
      <alignment horizontal="left" vertical="center" wrapText="1"/>
    </xf>
    <xf numFmtId="4" fontId="10" fillId="0" borderId="1" xfId="0" applyNumberFormat="1" applyFont="1" applyBorder="1" applyAlignment="1">
      <alignment horizontal="center" vertical="center" wrapText="1"/>
    </xf>
    <xf numFmtId="0" fontId="10" fillId="3" borderId="1" xfId="7" applyFont="1" applyFill="1" applyBorder="1" applyAlignment="1">
      <alignment horizontal="center" vertical="center"/>
    </xf>
    <xf numFmtId="0" fontId="10" fillId="2" borderId="1" xfId="0" applyFont="1" applyFill="1" applyBorder="1" applyAlignment="1">
      <alignment horizontal="right" vertical="center" wrapText="1"/>
    </xf>
    <xf numFmtId="0" fontId="11" fillId="2" borderId="1" xfId="0" applyFont="1" applyFill="1" applyBorder="1" applyAlignment="1">
      <alignment horizontal="right" wrapText="1"/>
    </xf>
    <xf numFmtId="0" fontId="2" fillId="0" borderId="1" xfId="0" applyFont="1" applyBorder="1" applyAlignment="1">
      <alignment horizontal="left" vertical="center" wrapText="1" indent="1"/>
    </xf>
    <xf numFmtId="49" fontId="11" fillId="0" borderId="3" xfId="8" applyNumberFormat="1" applyFont="1" applyFill="1" applyBorder="1" applyAlignment="1">
      <alignment horizontal="center" vertical="center" wrapText="1"/>
    </xf>
    <xf numFmtId="49" fontId="11" fillId="0" borderId="4" xfId="8" applyNumberFormat="1" applyFont="1" applyFill="1" applyBorder="1" applyAlignment="1">
      <alignment horizontal="center" vertical="center" wrapText="1"/>
    </xf>
    <xf numFmtId="49" fontId="11" fillId="0" borderId="2" xfId="8" applyNumberFormat="1" applyFont="1" applyFill="1" applyBorder="1" applyAlignment="1">
      <alignment horizontal="center" vertical="center" wrapText="1"/>
    </xf>
    <xf numFmtId="166" fontId="11" fillId="0" borderId="3" xfId="0" applyNumberFormat="1" applyFont="1" applyBorder="1" applyAlignment="1">
      <alignment horizontal="center" vertical="center"/>
    </xf>
    <xf numFmtId="166" fontId="11" fillId="0" borderId="4" xfId="0" applyNumberFormat="1" applyFont="1" applyBorder="1" applyAlignment="1">
      <alignment horizontal="center" vertical="center"/>
    </xf>
    <xf numFmtId="166" fontId="11" fillId="0" borderId="2" xfId="0" applyNumberFormat="1" applyFont="1" applyBorder="1" applyAlignment="1">
      <alignment horizontal="center" vertical="center"/>
    </xf>
    <xf numFmtId="4" fontId="11" fillId="0" borderId="1" xfId="8" applyNumberFormat="1" applyFont="1" applyFill="1" applyBorder="1" applyAlignment="1">
      <alignment horizontal="center" wrapText="1"/>
    </xf>
    <xf numFmtId="4" fontId="11" fillId="0" borderId="3" xfId="8" applyNumberFormat="1" applyFont="1" applyFill="1" applyBorder="1" applyAlignment="1">
      <alignment horizontal="center" wrapText="1"/>
    </xf>
    <xf numFmtId="4" fontId="11" fillId="0" borderId="4" xfId="8" applyNumberFormat="1" applyFont="1" applyFill="1" applyBorder="1" applyAlignment="1">
      <alignment horizontal="center" wrapText="1"/>
    </xf>
    <xf numFmtId="4" fontId="11" fillId="0" borderId="2" xfId="8" applyNumberFormat="1" applyFont="1" applyFill="1" applyBorder="1" applyAlignment="1">
      <alignment horizontal="center" wrapText="1"/>
    </xf>
  </cellXfs>
  <cellStyles count="9">
    <cellStyle name="Comma" xfId="1" builtinId="3"/>
    <cellStyle name="Comma 2" xfId="2"/>
    <cellStyle name="Excel Built-in Normal" xfId="8"/>
    <cellStyle name="Normal" xfId="0" builtinId="0"/>
    <cellStyle name="Normal 2" xfId="3"/>
    <cellStyle name="Normal 2 2" xfId="4"/>
    <cellStyle name="Normal 3" xfId="5"/>
    <cellStyle name="Normal 4" xfId="6"/>
    <cellStyle name="Normal_Sheet1" xfId="7"/>
  </cellStyles>
  <dxfs count="0"/>
  <tableStyles count="0" defaultTableStyle="TableStyleMedium9" defaultPivotStyle="PivotStyleLight16"/>
  <colors>
    <mruColors>
      <color rgb="FF0000C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
  <sheetViews>
    <sheetView tabSelected="1" view="pageBreakPreview" topLeftCell="A11" zoomScale="90" zoomScaleNormal="90" zoomScaleSheetLayoutView="90" workbookViewId="0">
      <selection activeCell="H5" sqref="H5"/>
    </sheetView>
  </sheetViews>
  <sheetFormatPr defaultRowHeight="14.25" x14ac:dyDescent="0.2"/>
  <cols>
    <col min="1" max="1" width="4.625" style="12" customWidth="1"/>
    <col min="2" max="2" width="9.125" style="12" customWidth="1"/>
    <col min="3" max="3" width="50.5" customWidth="1"/>
    <col min="4" max="4" width="7.25" style="13" customWidth="1"/>
    <col min="5" max="5" width="9.125" customWidth="1"/>
    <col min="6" max="6" width="11.5" customWidth="1"/>
    <col min="7" max="7" width="13.125" style="14" customWidth="1"/>
  </cols>
  <sheetData>
    <row r="1" spans="1:167 16384:16384" s="2" customFormat="1" ht="54.75" customHeight="1" x14ac:dyDescent="0.25">
      <c r="A1" s="33" t="s">
        <v>3</v>
      </c>
      <c r="B1" s="33"/>
      <c r="C1" s="33"/>
      <c r="D1" s="33"/>
      <c r="E1" s="33"/>
      <c r="F1" s="33"/>
      <c r="G1" s="3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row>
    <row r="2" spans="1:167 16384:16384" s="4" customFormat="1" ht="39.950000000000003" customHeight="1" x14ac:dyDescent="0.25">
      <c r="A2" s="34" t="s">
        <v>13</v>
      </c>
      <c r="B2" s="34"/>
      <c r="C2" s="34"/>
      <c r="D2" s="34"/>
      <c r="E2" s="34"/>
      <c r="F2" s="34"/>
      <c r="G2" s="34"/>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row>
    <row r="3" spans="1:167 16384:16384" s="6" customFormat="1" ht="51" customHeight="1" x14ac:dyDescent="0.2">
      <c r="A3" s="28" t="s">
        <v>5</v>
      </c>
      <c r="B3" s="28" t="s">
        <v>6</v>
      </c>
      <c r="C3" s="29" t="s">
        <v>7</v>
      </c>
      <c r="D3" s="29" t="s">
        <v>8</v>
      </c>
      <c r="E3" s="29" t="s">
        <v>9</v>
      </c>
      <c r="F3" s="29" t="s">
        <v>10</v>
      </c>
      <c r="G3" s="29" t="s">
        <v>11</v>
      </c>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row>
    <row r="4" spans="1:167 16384:16384" s="6" customFormat="1" ht="187.5" customHeight="1" x14ac:dyDescent="0.2">
      <c r="A4" s="38" t="s">
        <v>16</v>
      </c>
      <c r="B4" s="41">
        <v>0.8</v>
      </c>
      <c r="C4" s="27" t="s">
        <v>24</v>
      </c>
      <c r="D4" s="45" t="s">
        <v>23</v>
      </c>
      <c r="E4" s="45">
        <v>3</v>
      </c>
      <c r="F4" s="45">
        <v>0</v>
      </c>
      <c r="G4" s="45">
        <f>ROUND(E4*F4,2)</f>
        <v>0</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row>
    <row r="5" spans="1:167 16384:16384" s="6" customFormat="1" ht="409.5" x14ac:dyDescent="0.2">
      <c r="A5" s="39"/>
      <c r="B5" s="42"/>
      <c r="C5" s="32" t="s">
        <v>25</v>
      </c>
      <c r="D5" s="46"/>
      <c r="E5" s="46"/>
      <c r="F5" s="46"/>
      <c r="G5" s="46">
        <f t="shared" ref="G5:G9" si="0">ROUND(E5*F5,2)</f>
        <v>0</v>
      </c>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row>
    <row r="6" spans="1:167 16384:16384" s="6" customFormat="1" ht="82.5" x14ac:dyDescent="0.2">
      <c r="A6" s="40"/>
      <c r="B6" s="43"/>
      <c r="C6" s="31" t="s">
        <v>27</v>
      </c>
      <c r="D6" s="47"/>
      <c r="E6" s="47"/>
      <c r="F6" s="47"/>
      <c r="G6" s="47">
        <f t="shared" si="0"/>
        <v>0</v>
      </c>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row>
    <row r="7" spans="1:167 16384:16384" s="6" customFormat="1" ht="363" x14ac:dyDescent="0.3">
      <c r="A7" s="28" t="s">
        <v>17</v>
      </c>
      <c r="B7" s="25">
        <v>0.8</v>
      </c>
      <c r="C7" s="30" t="s">
        <v>29</v>
      </c>
      <c r="D7" s="20" t="s">
        <v>0</v>
      </c>
      <c r="E7" s="44">
        <v>1</v>
      </c>
      <c r="F7" s="44">
        <v>0</v>
      </c>
      <c r="G7" s="44">
        <f>ROUND(E7*F7,2)</f>
        <v>0</v>
      </c>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row>
    <row r="8" spans="1:167 16384:16384" s="7" customFormat="1" ht="330" x14ac:dyDescent="0.3">
      <c r="A8" s="28" t="s">
        <v>18</v>
      </c>
      <c r="B8" s="25">
        <v>0.8</v>
      </c>
      <c r="C8" s="15" t="s">
        <v>30</v>
      </c>
      <c r="D8" s="16" t="s">
        <v>0</v>
      </c>
      <c r="E8" s="17">
        <v>1</v>
      </c>
      <c r="F8" s="16">
        <v>0</v>
      </c>
      <c r="G8" s="44">
        <f t="shared" si="0"/>
        <v>0</v>
      </c>
    </row>
    <row r="9" spans="1:167 16384:16384" s="7" customFormat="1" ht="82.5" x14ac:dyDescent="0.3">
      <c r="A9" s="28" t="s">
        <v>19</v>
      </c>
      <c r="B9" s="25">
        <v>0.8</v>
      </c>
      <c r="C9" s="15" t="s">
        <v>28</v>
      </c>
      <c r="D9" s="16" t="s">
        <v>1</v>
      </c>
      <c r="E9" s="22">
        <v>12</v>
      </c>
      <c r="F9" s="16">
        <v>0</v>
      </c>
      <c r="G9" s="18">
        <f t="shared" si="0"/>
        <v>0</v>
      </c>
    </row>
    <row r="10" spans="1:167 16384:16384" s="7" customFormat="1" ht="53.25" customHeight="1" x14ac:dyDescent="0.3">
      <c r="A10" s="28" t="s">
        <v>20</v>
      </c>
      <c r="B10" s="25">
        <v>0.8</v>
      </c>
      <c r="C10" s="15" t="s">
        <v>4</v>
      </c>
      <c r="D10" s="16" t="s">
        <v>1</v>
      </c>
      <c r="E10" s="22">
        <v>12</v>
      </c>
      <c r="F10" s="16">
        <v>0</v>
      </c>
      <c r="G10" s="18">
        <f t="shared" ref="G10:G13" si="1">ROUND(E10*F10,2)</f>
        <v>0</v>
      </c>
    </row>
    <row r="11" spans="1:167 16384:16384" s="7" customFormat="1" ht="87.75" customHeight="1" x14ac:dyDescent="0.3">
      <c r="A11" s="28" t="s">
        <v>21</v>
      </c>
      <c r="B11" s="25">
        <v>3.3</v>
      </c>
      <c r="C11" s="15" t="s">
        <v>33</v>
      </c>
      <c r="D11" s="20" t="s">
        <v>0</v>
      </c>
      <c r="E11" s="22">
        <v>1</v>
      </c>
      <c r="F11" s="16">
        <v>0</v>
      </c>
      <c r="G11" s="18">
        <f t="shared" si="1"/>
        <v>0</v>
      </c>
    </row>
    <row r="12" spans="1:167 16384:16384" s="8" customFormat="1" ht="148.5" x14ac:dyDescent="0.3">
      <c r="A12" s="28" t="s">
        <v>22</v>
      </c>
      <c r="B12" s="26">
        <v>0.9</v>
      </c>
      <c r="C12" s="19" t="s">
        <v>14</v>
      </c>
      <c r="D12" s="20" t="s">
        <v>2</v>
      </c>
      <c r="E12" s="17">
        <v>1</v>
      </c>
      <c r="F12" s="16">
        <v>0</v>
      </c>
      <c r="G12" s="18">
        <f t="shared" si="1"/>
        <v>0</v>
      </c>
    </row>
    <row r="13" spans="1:167 16384:16384" s="8" customFormat="1" ht="231" x14ac:dyDescent="0.3">
      <c r="A13" s="28" t="s">
        <v>32</v>
      </c>
      <c r="B13" s="24" t="s">
        <v>15</v>
      </c>
      <c r="C13" s="15" t="s">
        <v>26</v>
      </c>
      <c r="D13" s="20" t="s">
        <v>0</v>
      </c>
      <c r="E13" s="17">
        <v>1</v>
      </c>
      <c r="F13" s="16">
        <v>0</v>
      </c>
      <c r="G13" s="18">
        <f t="shared" si="1"/>
        <v>0</v>
      </c>
      <c r="XFD13" s="23">
        <f>SUM(E13:XFC13)</f>
        <v>1</v>
      </c>
    </row>
    <row r="14" spans="1:167 16384:16384" s="8" customFormat="1" ht="32.25" customHeight="1" x14ac:dyDescent="0.3">
      <c r="A14" s="35" t="s">
        <v>12</v>
      </c>
      <c r="B14" s="36"/>
      <c r="C14" s="36"/>
      <c r="D14" s="36"/>
      <c r="E14" s="36"/>
      <c r="F14" s="36"/>
      <c r="G14" s="21">
        <f>SUM(G4:G13)</f>
        <v>0</v>
      </c>
    </row>
    <row r="15" spans="1:167 16384:16384" s="8" customFormat="1" ht="69" customHeight="1" x14ac:dyDescent="0.2">
      <c r="A15" s="37" t="s">
        <v>31</v>
      </c>
      <c r="B15" s="37"/>
      <c r="C15" s="37"/>
      <c r="D15" s="37"/>
      <c r="E15" s="37"/>
      <c r="F15" s="37"/>
      <c r="G15" s="37"/>
    </row>
    <row r="16" spans="1:167 16384:16384" s="8" customFormat="1" ht="15" x14ac:dyDescent="0.2">
      <c r="A16" s="9"/>
      <c r="B16" s="9"/>
      <c r="D16" s="10"/>
      <c r="G16" s="11"/>
    </row>
    <row r="17" spans="1:7" s="8" customFormat="1" ht="15" x14ac:dyDescent="0.2">
      <c r="A17" s="9"/>
      <c r="B17" s="9"/>
      <c r="D17" s="10"/>
      <c r="G17" s="11"/>
    </row>
    <row r="18" spans="1:7" s="8" customFormat="1" ht="15" x14ac:dyDescent="0.2">
      <c r="A18" s="9"/>
      <c r="B18" s="9"/>
      <c r="D18" s="10"/>
      <c r="G18" s="11"/>
    </row>
    <row r="19" spans="1:7" s="8" customFormat="1" ht="15" x14ac:dyDescent="0.2">
      <c r="A19" s="9"/>
      <c r="B19" s="9"/>
      <c r="D19" s="10"/>
      <c r="G19" s="11"/>
    </row>
  </sheetData>
  <mergeCells count="10">
    <mergeCell ref="A1:G1"/>
    <mergeCell ref="A2:G2"/>
    <mergeCell ref="A14:F14"/>
    <mergeCell ref="A15:G15"/>
    <mergeCell ref="A4:A6"/>
    <mergeCell ref="B4:B6"/>
    <mergeCell ref="D4:D6"/>
    <mergeCell ref="E4:E6"/>
    <mergeCell ref="F4:F6"/>
    <mergeCell ref="G4:G6"/>
  </mergeCells>
  <phoneticPr fontId="8" type="noConversion"/>
  <printOptions horizontalCentered="1"/>
  <pageMargins left="0.9055118110236221" right="0.31496062992125984" top="0.74803149606299213" bottom="0.74803149606299213" header="0.31496062992125984" footer="0.31496062992125984"/>
  <pageSetup paperSize="9" scale="75" orientation="portrait" r:id="rId1"/>
  <headerFooter>
    <oddHeader xml:space="preserve">&amp;L      &amp;C&amp;"Times New Roman,Regular"Renovated and upgraded border crossing points with Bulgaria
in line with the EU standards - BCP DELCHEVO
</oddHeader>
    <oddFooter>&amp;L       &amp;"Times New Roman,Regular"&amp;12Volume 4/General Items&amp;R&amp;P/&amp;N</oddFooter>
  </headerFooter>
  <rowBreaks count="2" manualBreakCount="2">
    <brk id="6" max="6" man="1"/>
    <brk id="1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General Items </vt:lpstr>
      <vt:lpstr>'General Items '!Print_Area</vt:lpstr>
      <vt:lpstr>'General Items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dc:creator>
  <cp:lastModifiedBy>Gene </cp:lastModifiedBy>
  <cp:lastPrinted>2025-10-16T10:54:47Z</cp:lastPrinted>
  <dcterms:created xsi:type="dcterms:W3CDTF">2016-01-26T21:59:32Z</dcterms:created>
  <dcterms:modified xsi:type="dcterms:W3CDTF">2025-10-27T21:40:18Z</dcterms:modified>
</cp:coreProperties>
</file>